
<file path=[Content_Types].xml><?xml version="1.0" encoding="utf-8"?>
<Types xmlns="http://schemas.openxmlformats.org/package/2006/content-types">
  <Override PartName="/xl/revisions/revisionLog13112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styles.xml" ContentType="application/vnd.openxmlformats-officedocument.spreadsheetml.styles+xml"/>
  <Override PartName="/xl/revisions/revisionLog49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14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3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75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2111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112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69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58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87.xml" ContentType="application/vnd.openxmlformats-officedocument.spreadsheetml.revisionLog+xml"/>
  <Default Extension="rels" ContentType="application/vnd.openxmlformats-package.relationships+xml"/>
  <Override PartName="/xl/revisions/revisionLog7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50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92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30" yWindow="1485" windowWidth="14340" windowHeight="883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6B2F807_939A_4A1B_AC99_EC3C15B1CFD6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/>
  <customWorkbookViews>
    <customWorkbookView name="ХламоваОИ - Личное представление" guid="{FC1CCD85-7255-4945-9D32-ED5EDA38050E}" mergeInterval="0" personalView="1" xWindow="612" yWindow="132" windowWidth="936" windowHeight="54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Полина Тимофеева - Личное представление" guid="{36B2F807-939A-4A1B-AC99-EC3C15B1CFD6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21" i="1"/>
  <c r="D32" l="1"/>
  <c r="D22" l="1"/>
  <c r="D31" l="1"/>
  <c r="D29"/>
  <c r="D18" l="1"/>
  <c r="D19" l="1"/>
  <c r="D20"/>
  <c r="D28" l="1"/>
  <c r="D23" l="1"/>
  <c r="D17" l="1"/>
  <c r="D26" l="1"/>
  <c r="D25" l="1"/>
  <c r="D30" l="1"/>
  <c r="D16" l="1"/>
  <c r="D15" l="1"/>
  <c r="D33" s="1"/>
  <c r="F26" l="1"/>
  <c r="F33" s="1"/>
  <c r="E26"/>
  <c r="E33" s="1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<sst xmlns="http://schemas.openxmlformats.org/spreadsheetml/2006/main" count="55" uniqueCount="55">
  <si>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</si>
  <si>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</si>
  <si>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</si>
  <si>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</si>
  <si>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</si>
  <si>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</si>
  <si>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</si>
  <si>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</si>
  <si>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</si>
  <si>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</si>
  <si>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</si>
  <si>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</si>
  <si>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</si>
  <si>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</si>
  <si>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</si>
  <si>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</si>
  <si>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</si>
  <si>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</si>
  <si>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</si>
  <si>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</si>
  <si>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</si>
  <si>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</si>
  <si>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</si>
  <si>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</si>
  <si>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</si>
  <si>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</si>
  <si>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</si>
  <si>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</si>
  <si>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</si>
  <si>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</si>
  <si>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</si>
  <si>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</si>
  <si>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</si>
  <si>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</si>
  <si>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</si>
  <si>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</si>
  <si>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</si>
  <si>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</si>
  <si>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</si>
  <si>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</si>
  <si>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</si>
  <si>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</si>
  <si>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</si>
  <si>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</si>
  <si>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</si>
  <si>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</si>
  <si>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</si>
  <si>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</si>
  <si>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</si>
  <si>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</si>
  <si>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</si>
  <si>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 xml:space="preserve">к Решению Собрания депутатов Энгельсского муниципального района </t>
  </si>
  <si>
    <t xml:space="preserve">к  Решению Собрания депутатов Энгельсского муниципального района 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</si>
  <si>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района"</t>
  </si>
  <si>
    <t>от 8 сентября  2025 года № 333/55-2025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</si>
</sst>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2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11" fillId="0" borderId="1" xfId="0" applyNumberFormat="1" applyFont="1" applyFill="1" applyBorder="1" applyAlignment="1" applyProtection="1">
      <alignment vertical="center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166" fontId="10" fillId="0" borderId="1" xfId="0" applyNumberFormat="1" applyFont="1" applyFill="1" applyBorder="1" applyAlignment="1" applyProtection="1">
      <alignment vertical="center" wrapText="1"/>
      <protection hidden="1"/>
    </xf>
    <xf numFmtId="166" fontId="10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84" Type="http://schemas.openxmlformats.org/officeDocument/2006/relationships/revisionLog" Target="revisionLog17.xml"/><Relationship Id="rId138" Type="http://schemas.openxmlformats.org/officeDocument/2006/relationships/revisionLog" Target="revisionLog44.xml"/><Relationship Id="rId159" Type="http://schemas.openxmlformats.org/officeDocument/2006/relationships/revisionLog" Target="revisionLog13.xml"/><Relationship Id="rId89" Type="http://schemas.openxmlformats.org/officeDocument/2006/relationships/revisionLog" Target="revisionLog121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.xml"/><Relationship Id="rId154" Type="http://schemas.openxmlformats.org/officeDocument/2006/relationships/revisionLog" Target="revisionLog55.xml"/><Relationship Id="rId175" Type="http://schemas.openxmlformats.org/officeDocument/2006/relationships/revisionLog" Target="revisionLog63.xml"/><Relationship Id="rId170" Type="http://schemas.openxmlformats.org/officeDocument/2006/relationships/revisionLog" Target="revisionLog15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196" Type="http://schemas.openxmlformats.org/officeDocument/2006/relationships/revisionLog" Target="revisionLog76.xml"/><Relationship Id="rId200" Type="http://schemas.openxmlformats.org/officeDocument/2006/relationships/revisionLog" Target="revisionLog77.xml"/><Relationship Id="rId107" Type="http://schemas.openxmlformats.org/officeDocument/2006/relationships/revisionLog" Target="revisionLog24.xml"/><Relationship Id="rId221" Type="http://schemas.openxmlformats.org/officeDocument/2006/relationships/revisionLog" Target="revisionLog11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28" Type="http://schemas.openxmlformats.org/officeDocument/2006/relationships/revisionLog" Target="revisionLog122.xml"/><Relationship Id="rId144" Type="http://schemas.openxmlformats.org/officeDocument/2006/relationships/revisionLog" Target="revisionLog50.xml"/><Relationship Id="rId149" Type="http://schemas.openxmlformats.org/officeDocument/2006/relationships/revisionLog" Target="revisionLog53.xml"/><Relationship Id="rId90" Type="http://schemas.openxmlformats.org/officeDocument/2006/relationships/revisionLog" Target="revisionLog13111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65" Type="http://schemas.openxmlformats.org/officeDocument/2006/relationships/revisionLog" Target="revisionLog18.xml"/><Relationship Id="rId181" Type="http://schemas.openxmlformats.org/officeDocument/2006/relationships/revisionLog" Target="revisionLog111.xml"/><Relationship Id="rId186" Type="http://schemas.openxmlformats.org/officeDocument/2006/relationships/revisionLog" Target="revisionLog70.xml"/><Relationship Id="rId216" Type="http://schemas.openxmlformats.org/officeDocument/2006/relationships/revisionLog" Target="revisionLog14.xml"/><Relationship Id="rId211" Type="http://schemas.openxmlformats.org/officeDocument/2006/relationships/revisionLog" Target="revisionLog85.xml"/><Relationship Id="rId113" Type="http://schemas.openxmlformats.org/officeDocument/2006/relationships/revisionLog" Target="revisionLog29.xml"/><Relationship Id="rId118" Type="http://schemas.openxmlformats.org/officeDocument/2006/relationships/revisionLog" Target="revisionLog110.xml"/><Relationship Id="rId134" Type="http://schemas.openxmlformats.org/officeDocument/2006/relationships/revisionLog" Target="revisionLog41.xml"/><Relationship Id="rId139" Type="http://schemas.openxmlformats.org/officeDocument/2006/relationships/revisionLog" Target="revisionLog45.xml"/><Relationship Id="rId80" Type="http://schemas.openxmlformats.org/officeDocument/2006/relationships/revisionLog" Target="revisionLog11111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55" Type="http://schemas.openxmlformats.org/officeDocument/2006/relationships/revisionLog" Target="revisionLog56.xml"/><Relationship Id="rId171" Type="http://schemas.openxmlformats.org/officeDocument/2006/relationships/revisionLog" Target="revisionLog61.xml"/><Relationship Id="rId176" Type="http://schemas.openxmlformats.org/officeDocument/2006/relationships/revisionLog" Target="revisionLog141.xml"/><Relationship Id="rId192" Type="http://schemas.openxmlformats.org/officeDocument/2006/relationships/revisionLog" Target="revisionLog112.xml"/><Relationship Id="rId197" Type="http://schemas.openxmlformats.org/officeDocument/2006/relationships/revisionLog" Target="revisionLog115.xml"/><Relationship Id="rId206" Type="http://schemas.openxmlformats.org/officeDocument/2006/relationships/revisionLog" Target="revisionLog142.xml"/><Relationship Id="rId201" Type="http://schemas.openxmlformats.org/officeDocument/2006/relationships/revisionLog" Target="revisionLog1421.xml"/><Relationship Id="rId214" Type="http://schemas.openxmlformats.org/officeDocument/2006/relationships/revisionLog" Target="revisionLog88.xml"/><Relationship Id="rId222" Type="http://schemas.openxmlformats.org/officeDocument/2006/relationships/revisionLog" Target="revisionLog19.xml"/><Relationship Id="rId103" Type="http://schemas.openxmlformats.org/officeDocument/2006/relationships/revisionLog" Target="revisionLog1311.xml"/><Relationship Id="rId108" Type="http://schemas.openxmlformats.org/officeDocument/2006/relationships/revisionLog" Target="revisionLog25.xml"/><Relationship Id="rId124" Type="http://schemas.openxmlformats.org/officeDocument/2006/relationships/revisionLog" Target="revisionLog38.xml"/><Relationship Id="rId129" Type="http://schemas.openxmlformats.org/officeDocument/2006/relationships/revisionLog" Target="revisionLog123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1.xml"/><Relationship Id="rId158" Type="http://schemas.openxmlformats.org/officeDocument/2006/relationships/revisionLog" Target="revisionLog58.xml"/><Relationship Id="rId91" Type="http://schemas.openxmlformats.org/officeDocument/2006/relationships/revisionLog" Target="revisionLog22.xml"/><Relationship Id="rId96" Type="http://schemas.openxmlformats.org/officeDocument/2006/relationships/revisionLog" Target="revisionLog13112.xml"/><Relationship Id="rId140" Type="http://schemas.openxmlformats.org/officeDocument/2006/relationships/revisionLog" Target="revisionLog46.xml"/><Relationship Id="rId145" Type="http://schemas.openxmlformats.org/officeDocument/2006/relationships/revisionLog" Target="revisionLog11211.xml"/><Relationship Id="rId161" Type="http://schemas.openxmlformats.org/officeDocument/2006/relationships/revisionLog" Target="revisionLog59.xml"/><Relationship Id="rId166" Type="http://schemas.openxmlformats.org/officeDocument/2006/relationships/revisionLog" Target="revisionLog1141.xml"/><Relationship Id="rId182" Type="http://schemas.openxmlformats.org/officeDocument/2006/relationships/revisionLog" Target="revisionLog68.xml"/><Relationship Id="rId187" Type="http://schemas.openxmlformats.org/officeDocument/2006/relationships/revisionLog" Target="revisionLog71.xml"/><Relationship Id="rId217" Type="http://schemas.openxmlformats.org/officeDocument/2006/relationships/revisionLog" Target="revisionLog192.xml"/><Relationship Id="rId83" Type="http://schemas.openxmlformats.org/officeDocument/2006/relationships/revisionLog" Target="revisionLog161.xml"/><Relationship Id="rId88" Type="http://schemas.openxmlformats.org/officeDocument/2006/relationships/revisionLog" Target="revisionLog1211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1.xml"/><Relationship Id="rId153" Type="http://schemas.openxmlformats.org/officeDocument/2006/relationships/revisionLog" Target="revisionLog1131.xml"/><Relationship Id="rId174" Type="http://schemas.openxmlformats.org/officeDocument/2006/relationships/revisionLog" Target="revisionLog62.xml"/><Relationship Id="rId179" Type="http://schemas.openxmlformats.org/officeDocument/2006/relationships/revisionLog" Target="revisionLog66.xml"/><Relationship Id="rId195" Type="http://schemas.openxmlformats.org/officeDocument/2006/relationships/revisionLog" Target="revisionLog1151.xml"/><Relationship Id="rId209" Type="http://schemas.openxmlformats.org/officeDocument/2006/relationships/revisionLog" Target="revisionLog84.xml"/><Relationship Id="rId212" Type="http://schemas.openxmlformats.org/officeDocument/2006/relationships/revisionLog" Target="revisionLog86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20" Type="http://schemas.openxmlformats.org/officeDocument/2006/relationships/revisionLog" Target="revisionLog1111.xml"/><Relationship Id="rId114" Type="http://schemas.openxmlformats.org/officeDocument/2006/relationships/revisionLog" Target="revisionLog30.xml"/><Relationship Id="rId119" Type="http://schemas.openxmlformats.org/officeDocument/2006/relationships/revisionLog" Target="revisionLog1221.xml"/><Relationship Id="rId106" Type="http://schemas.openxmlformats.org/officeDocument/2006/relationships/revisionLog" Target="revisionLog1411.xml"/><Relationship Id="rId127" Type="http://schemas.openxmlformats.org/officeDocument/2006/relationships/revisionLog" Target="revisionLog40.xml"/><Relationship Id="rId81" Type="http://schemas.openxmlformats.org/officeDocument/2006/relationships/revisionLog" Target="revisionLog10.xml"/><Relationship Id="rId86" Type="http://schemas.openxmlformats.org/officeDocument/2006/relationships/revisionLog" Target="revisionLog20.xml"/><Relationship Id="rId130" Type="http://schemas.openxmlformats.org/officeDocument/2006/relationships/revisionLog" Target="revisionLog15112.xml"/><Relationship Id="rId135" Type="http://schemas.openxmlformats.org/officeDocument/2006/relationships/revisionLog" Target="revisionLog42.xml"/><Relationship Id="rId151" Type="http://schemas.openxmlformats.org/officeDocument/2006/relationships/revisionLog" Target="revisionLog162.xml"/><Relationship Id="rId156" Type="http://schemas.openxmlformats.org/officeDocument/2006/relationships/revisionLog" Target="revisionLog57.xml"/><Relationship Id="rId177" Type="http://schemas.openxmlformats.org/officeDocument/2006/relationships/revisionLog" Target="revisionLog64.xml"/><Relationship Id="rId198" Type="http://schemas.openxmlformats.org/officeDocument/2006/relationships/revisionLog" Target="revisionLog117.xml"/><Relationship Id="rId78" Type="http://schemas.openxmlformats.org/officeDocument/2006/relationships/revisionLog" Target="revisionLog121111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52.xml"/><Relationship Id="rId164" Type="http://schemas.openxmlformats.org/officeDocument/2006/relationships/revisionLog" Target="revisionLog11411.xml"/><Relationship Id="rId169" Type="http://schemas.openxmlformats.org/officeDocument/2006/relationships/revisionLog" Target="revisionLog11511.xml"/><Relationship Id="rId185" Type="http://schemas.openxmlformats.org/officeDocument/2006/relationships/revisionLog" Target="revisionLog116.xml"/><Relationship Id="rId172" Type="http://schemas.openxmlformats.org/officeDocument/2006/relationships/revisionLog" Target="revisionLog1161.xml"/><Relationship Id="rId193" Type="http://schemas.openxmlformats.org/officeDocument/2006/relationships/revisionLog" Target="revisionLog1171.xml"/><Relationship Id="rId202" Type="http://schemas.openxmlformats.org/officeDocument/2006/relationships/revisionLog" Target="revisionLog78.xml"/><Relationship Id="rId207" Type="http://schemas.openxmlformats.org/officeDocument/2006/relationships/revisionLog" Target="revisionLog82.xml"/><Relationship Id="rId180" Type="http://schemas.openxmlformats.org/officeDocument/2006/relationships/revisionLog" Target="revisionLog67.xml"/><Relationship Id="rId210" Type="http://schemas.openxmlformats.org/officeDocument/2006/relationships/revisionLog" Target="revisionLog1921.xml"/><Relationship Id="rId215" Type="http://schemas.openxmlformats.org/officeDocument/2006/relationships/revisionLog" Target="revisionLog11112.xml"/><Relationship Id="rId223" Type="http://schemas.openxmlformats.org/officeDocument/2006/relationships/revisionLog" Target="revisionLog113.xml"/><Relationship Id="rId109" Type="http://schemas.openxmlformats.org/officeDocument/2006/relationships/revisionLog" Target="revisionLog11611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04" Type="http://schemas.openxmlformats.org/officeDocument/2006/relationships/revisionLog" Target="revisionLog131.xml"/><Relationship Id="rId120" Type="http://schemas.openxmlformats.org/officeDocument/2006/relationships/revisionLog" Target="revisionLog34.xml"/><Relationship Id="rId125" Type="http://schemas.openxmlformats.org/officeDocument/2006/relationships/revisionLog" Target="revisionLog39.xml"/><Relationship Id="rId141" Type="http://schemas.openxmlformats.org/officeDocument/2006/relationships/revisionLog" Target="revisionLog47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Relationship Id="rId188" Type="http://schemas.openxmlformats.org/officeDocument/2006/relationships/revisionLog" Target="revisionLog72.xml"/><Relationship Id="rId92" Type="http://schemas.openxmlformats.org/officeDocument/2006/relationships/revisionLog" Target="revisionLog23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69.xml"/><Relationship Id="rId213" Type="http://schemas.openxmlformats.org/officeDocument/2006/relationships/revisionLog" Target="revisionLog87.xml"/><Relationship Id="rId218" Type="http://schemas.openxmlformats.org/officeDocument/2006/relationships/revisionLog" Target="revisionLog89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15" Type="http://schemas.openxmlformats.org/officeDocument/2006/relationships/revisionLog" Target="revisionLog31.xml"/><Relationship Id="rId131" Type="http://schemas.openxmlformats.org/officeDocument/2006/relationships/revisionLog" Target="revisionLog1412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82" Type="http://schemas.openxmlformats.org/officeDocument/2006/relationships/revisionLog" Target="revisionLog12111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1121.xml"/><Relationship Id="rId194" Type="http://schemas.openxmlformats.org/officeDocument/2006/relationships/revisionLog" Target="revisionLog75.xml"/><Relationship Id="rId199" Type="http://schemas.openxmlformats.org/officeDocument/2006/relationships/revisionLog" Target="revisionLog144.xml"/><Relationship Id="rId203" Type="http://schemas.openxmlformats.org/officeDocument/2006/relationships/revisionLog" Target="revisionLog79.xml"/><Relationship Id="rId208" Type="http://schemas.openxmlformats.org/officeDocument/2006/relationships/revisionLog" Target="revisionLog83.xml"/><Relationship Id="rId224" Type="http://schemas.openxmlformats.org/officeDocument/2006/relationships/revisionLog" Target="revisionLog1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105" Type="http://schemas.openxmlformats.org/officeDocument/2006/relationships/revisionLog" Target="revisionLog181.xml"/><Relationship Id="rId126" Type="http://schemas.openxmlformats.org/officeDocument/2006/relationships/revisionLog" Target="revisionLog19211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1211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1.xml"/><Relationship Id="rId184" Type="http://schemas.openxmlformats.org/officeDocument/2006/relationships/revisionLog" Target="revisionLog1132.xml"/><Relationship Id="rId189" Type="http://schemas.openxmlformats.org/officeDocument/2006/relationships/revisionLog" Target="revisionLog114.xml"/><Relationship Id="rId219" Type="http://schemas.openxmlformats.org/officeDocument/2006/relationships/revisionLog" Target="revisionLog90.xml"/></Relationships>
</file>

<file path=xl/revisions/revisionHeaders.xml><?xml version="1.0" encoding="utf-8"?>
<headers xmlns="http://schemas.openxmlformats.org/spreadsheetml/2006/main" xmlns:r="http://schemas.openxmlformats.org/officeDocument/2006/relationships" guid="{CB672CBA-70BE-41EE-84AE-F8EA7EF2B88C}" diskRevisions="1" revisionId="433" version="224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23E0B3F9-0FFD-438A-B035-30FE37873A1A}" dateTime="2025-09-08T15:11:43" maxSheetId="2" userName="Полина Тимофеева" r:id="rId221" minRId="426" maxRId="429">
    <sheetIdMap count="1">
      <sheetId val="1"/>
    </sheetIdMap>
  </header>
  <header guid="{D07E5ED2-1D02-4789-9904-692FFCE0379D}" dateTime="2025-09-08T15:13:08" maxSheetId="2" userName="Полина Тимофеева" r:id="rId222">
    <sheetIdMap count="1">
      <sheetId val="1"/>
    </sheetIdMap>
  </header>
  <header guid="{DB2D45D1-DE72-4F00-B944-A0DFE6251DA4}" dateTime="2025-09-08T15:16:15" maxSheetId="2" userName="Полина Тимофеева" r:id="rId223">
    <sheetIdMap count="1">
      <sheetId val="1"/>
    </sheetIdMap>
  </header>
  <header guid="{CB672CBA-70BE-41EE-84AE-F8EA7EF2B88C}" dateTime="2025-09-08T15:46:21" maxSheetId="2" userName="Полина Тимофеева" r:id="rId224" minRId="43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33" sId="1">
    <oc r="F3" t="inlineStr">
      <is>
        <t>от ___________  2025 года № ___/__-2025</t>
      </is>
    </oc>
    <nc r="F3" t="inlineStr">
      <is>
        <t>от 8 сентября  2025 года № 333/55-2025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C13:C32">
    <dxf>
      <alignment vertical="center" readingOrder="0"/>
    </dxf>
  </rfmt>
  <rfmt sheetId="1" sqref="D13:F33">
    <dxf>
      <alignment vertical="center" readingOrder="0"/>
    </dxf>
  </rfmt>
  <rcc rId="426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cc rId="427" sId="1">
    <oc r="F3" t="inlineStr">
      <is>
        <t>от ___ мая  2025 года № ___/__-2025</t>
      </is>
    </oc>
    <nc r="F3" t="inlineStr">
      <is>
        <t>от ___________  2025 года № ___/__-2025</t>
      </is>
    </nc>
  </rcc>
  <rcc rId="428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fmt sheetId="1" sqref="A5:F5" start="0" length="2147483647">
    <dxf>
      <font>
        <sz val="12"/>
      </font>
    </dxf>
  </rfmt>
  <rcc rId="429" sId="1">
    <oc r="B13" t="inlineStr">
      <is>
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    </is>
    </oc>
    <nc r="B13" t="inlineStr">
      <is>
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района"</t>
      </is>
    </nc>
  </rcc>
  <rdn rId="0" localSheetId="1" customView="1" name="Z_36B2F807_939A_4A1B_AC99_EC3C15B1CFD6_.wvu.PrintArea" hidden="1" oldHidden="1">
    <formula>Бюджет_3!$A$1:$F$33</formula>
  </rdn>
  <rcv guid="{36B2F807-939A-4A1B-AC99-EC3C15B1CFD6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fmt sheetId="1" sqref="B13:B33" start="0" length="2147483647">
    <dxf>
      <font>
        <sz val="11"/>
      </font>
    </dxf>
  </rfmt>
  <rfmt sheetId="1" sqref="B13:B33">
    <dxf>
      <alignment vertical="center" readingOrder="0"/>
    </dxf>
  </rfmt>
  <rcv guid="{36B2F807-939A-4A1B-AC99-EC3C15B1CFD6}" action="delete"/>
  <rdn rId="0" localSheetId="1" customView="1" name="Z_36B2F807_939A_4A1B_AC99_EC3C15B1CFD6_.wvu.PrintArea" hidden="1" oldHidden="1">
    <formula>Бюджет_3!$A$1:$F$33</formula>
    <oldFormula>Бюджет_3!$A$1:$F$33</oldFormula>
  </rdn>
  <rcv guid="{36B2F807-939A-4A1B-AC99-EC3C15B1CFD6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fmt sheetId="1" sqref="A8:F8" start="0" length="2147483647">
    <dxf>
      <font>
        <sz val="11"/>
      </font>
    </dxf>
  </rfmt>
  <rcv guid="{36B2F807-939A-4A1B-AC99-EC3C15B1CFD6}" action="delete"/>
  <rdn rId="0" localSheetId="1" customView="1" name="Z_36B2F807_939A_4A1B_AC99_EC3C15B1CFD6_.wvu.PrintArea" hidden="1" oldHidden="1">
    <formula>Бюджет_3!$A$1:$F$33</formula>
    <oldFormula>Бюджет_3!$A$1:$F$33</oldFormula>
  </rdn>
  <rcv guid="{36B2F807-939A-4A1B-AC99-EC3C15B1CFD6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17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4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showGridLines="0" showZeros="0" tabSelected="1" view="pageBreakPreview" zoomScale="80" zoomScaleSheetLayoutView="100" workbookViewId="0">
      <selection activeCell="C2" sqref="C2"/>
    </sheetView>
  </sheetViews>
  <sheetFormatPr defaultColWidth="9.28515625" defaultRowHeight="12.75"/>
  <cols>
    <col min="1" max="1" width="1.42578125" customWidth="1"/>
    <col min="2" max="2" width="69.42578125" customWidth="1"/>
    <col min="3" max="3" width="14.28515625" customWidth="1"/>
    <col min="4" max="4" width="11.42578125" customWidth="1"/>
    <col min="5" max="5" width="12.140625" customWidth="1"/>
    <col min="6" max="6" width="12.42578125" customWidth="1"/>
    <col min="7" max="7" width="19.7109375" customWidth="1"/>
    <col min="8" max="249" width="9.140625" customWidth="1"/>
  </cols>
  <sheetData>
    <row r="1" spans="1:10" ht="15.75">
      <c r="F1" s="8" t="s">
        <v>42</v>
      </c>
      <c r="G1" s="8"/>
      <c r="H1" s="8"/>
      <c r="I1" s="8"/>
      <c r="J1" s="8"/>
    </row>
    <row r="2" spans="1:10" ht="15.75">
      <c r="F2" s="9" t="s">
        <v>52</v>
      </c>
      <c r="G2" s="9"/>
      <c r="H2" s="9"/>
      <c r="I2" s="9"/>
      <c r="J2" s="9"/>
    </row>
    <row r="3" spans="1:10" ht="15.75">
      <c r="F3" s="10" t="s">
        <v>54</v>
      </c>
      <c r="G3" s="10"/>
      <c r="H3" s="10"/>
      <c r="I3" s="10"/>
      <c r="J3" s="10"/>
    </row>
    <row r="4" spans="1:10" ht="15" customHeight="1">
      <c r="A4" s="27" t="s">
        <v>37</v>
      </c>
      <c r="B4" s="27"/>
      <c r="C4" s="27"/>
      <c r="D4" s="27"/>
      <c r="E4" s="27"/>
      <c r="F4" s="27"/>
    </row>
    <row r="5" spans="1:10" ht="15.75">
      <c r="A5" s="28" t="s">
        <v>51</v>
      </c>
      <c r="B5" s="28"/>
      <c r="C5" s="28"/>
      <c r="D5" s="28"/>
      <c r="E5" s="28"/>
      <c r="F5" s="28"/>
    </row>
    <row r="6" spans="1:10" ht="14.25">
      <c r="A6" s="27" t="s">
        <v>41</v>
      </c>
      <c r="B6" s="27"/>
      <c r="C6" s="27"/>
      <c r="D6" s="27"/>
      <c r="E6" s="27"/>
      <c r="F6" s="27"/>
    </row>
    <row r="7" spans="1:10" ht="5.25" customHeight="1">
      <c r="A7" s="3"/>
      <c r="B7" s="3"/>
      <c r="C7" s="3"/>
      <c r="D7" s="3"/>
      <c r="E7" s="3"/>
      <c r="F7" s="3"/>
    </row>
    <row r="8" spans="1:10" ht="27.75" customHeight="1">
      <c r="A8" s="29" t="s">
        <v>39</v>
      </c>
      <c r="B8" s="29"/>
      <c r="C8" s="29"/>
      <c r="D8" s="29"/>
      <c r="E8" s="29"/>
      <c r="F8" s="29"/>
    </row>
    <row r="9" spans="1:10">
      <c r="A9" s="2"/>
      <c r="B9" s="2"/>
      <c r="C9" s="2"/>
      <c r="D9" s="2"/>
      <c r="E9" s="2"/>
      <c r="F9" s="4" t="s">
        <v>38</v>
      </c>
    </row>
    <row r="10" spans="1:10">
      <c r="A10" s="1"/>
      <c r="B10" s="30" t="s">
        <v>36</v>
      </c>
      <c r="C10" s="30" t="s">
        <v>35</v>
      </c>
      <c r="D10" s="30" t="s">
        <v>34</v>
      </c>
      <c r="E10" s="30" t="s">
        <v>33</v>
      </c>
      <c r="F10" s="30" t="s">
        <v>32</v>
      </c>
    </row>
    <row r="11" spans="1:10">
      <c r="B11" s="30"/>
      <c r="C11" s="30"/>
      <c r="D11" s="30"/>
      <c r="E11" s="30"/>
      <c r="F11" s="30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48.75" customHeight="1">
      <c r="B13" s="24" t="s">
        <v>53</v>
      </c>
      <c r="C13" s="17" t="s">
        <v>31</v>
      </c>
      <c r="D13" s="19">
        <v>294082</v>
      </c>
      <c r="E13" s="19">
        <v>0</v>
      </c>
      <c r="F13" s="19">
        <v>0</v>
      </c>
    </row>
    <row r="14" spans="1:10" ht="30">
      <c r="B14" s="24" t="s">
        <v>46</v>
      </c>
      <c r="C14" s="18" t="s">
        <v>43</v>
      </c>
      <c r="D14" s="19">
        <v>160</v>
      </c>
      <c r="E14" s="19">
        <v>0</v>
      </c>
      <c r="F14" s="19">
        <v>0</v>
      </c>
    </row>
    <row r="15" spans="1:10" ht="45">
      <c r="B15" s="24" t="s">
        <v>44</v>
      </c>
      <c r="C15" s="18" t="s">
        <v>45</v>
      </c>
      <c r="D15" s="19">
        <f>6981.2+1990+6</f>
        <v>8977.2000000000007</v>
      </c>
      <c r="E15" s="19">
        <v>0</v>
      </c>
      <c r="F15" s="19">
        <v>0</v>
      </c>
      <c r="G15" s="13"/>
    </row>
    <row r="16" spans="1:10" ht="90">
      <c r="B16" s="24" t="s">
        <v>30</v>
      </c>
      <c r="C16" s="17" t="s">
        <v>29</v>
      </c>
      <c r="D16" s="19">
        <f>150000+868.7-868.7+7585.5+7585.5</f>
        <v>165171</v>
      </c>
      <c r="E16" s="19">
        <v>0</v>
      </c>
      <c r="F16" s="19">
        <v>0</v>
      </c>
    </row>
    <row r="17" spans="2:12" ht="30.75" customHeight="1">
      <c r="B17" s="24" t="s">
        <v>28</v>
      </c>
      <c r="C17" s="17" t="s">
        <v>27</v>
      </c>
      <c r="D17" s="19">
        <f>300+197.8+54</f>
        <v>551.79999999999995</v>
      </c>
      <c r="E17" s="19">
        <v>0</v>
      </c>
      <c r="F17" s="19">
        <v>0</v>
      </c>
    </row>
    <row r="18" spans="2:12" ht="30">
      <c r="B18" s="24" t="s">
        <v>26</v>
      </c>
      <c r="C18" s="17" t="s">
        <v>25</v>
      </c>
      <c r="D18" s="20">
        <f>20096.6+4069.2+2288-522.9+19+117.7+95+9.4+0.5+205-0.2+25.7+140</f>
        <v>26543</v>
      </c>
      <c r="E18" s="19">
        <v>11592.4</v>
      </c>
      <c r="F18" s="19">
        <v>11592.4</v>
      </c>
    </row>
    <row r="19" spans="2:12" ht="30">
      <c r="B19" s="24" t="s">
        <v>24</v>
      </c>
      <c r="C19" s="17" t="s">
        <v>23</v>
      </c>
      <c r="D19" s="20">
        <f>173991.4+40+982.2+60+600+2579.9+35900+500+768.3-0.5-0.3+2000+1380-2000+100+100</f>
        <v>217001</v>
      </c>
      <c r="E19" s="19">
        <v>157861.4</v>
      </c>
      <c r="F19" s="19">
        <v>157861.4</v>
      </c>
      <c r="G19" s="12"/>
    </row>
    <row r="20" spans="2:12" ht="30">
      <c r="B20" s="24" t="s">
        <v>22</v>
      </c>
      <c r="C20" s="17" t="s">
        <v>21</v>
      </c>
      <c r="D20" s="20">
        <f>602517.1+39612.1+3067.37286+145751.60715+25.70038-1136.1+40000+20800+15000+4178.5+500+261.9+15000+30000+2640+30000-2640+25000</f>
        <v>970578.18039000011</v>
      </c>
      <c r="E20" s="19">
        <v>577330.5</v>
      </c>
      <c r="F20" s="19">
        <v>773560</v>
      </c>
    </row>
    <row r="21" spans="2:12" ht="30">
      <c r="B21" s="24" t="s">
        <v>20</v>
      </c>
      <c r="C21" s="17" t="s">
        <v>19</v>
      </c>
      <c r="D21" s="20">
        <f>5426630.862+16914.1+25344.3+14545+2083+2156+2500+195.1+671.4+886.2</f>
        <v>5491925.9619999994</v>
      </c>
      <c r="E21" s="19">
        <v>5027220.8</v>
      </c>
      <c r="F21" s="19">
        <v>4621527.7</v>
      </c>
      <c r="G21">
        <v>2500</v>
      </c>
    </row>
    <row r="22" spans="2:12" ht="60">
      <c r="B22" s="24" t="s">
        <v>18</v>
      </c>
      <c r="C22" s="17" t="s">
        <v>17</v>
      </c>
      <c r="D22" s="20">
        <f>76156.6+20000+65.5+5689.6+22232.83132+1136.1+20565.2+2994.7+10.5+4059+310.7+66.2+2640+15953.8-2640+97.3+10000+6601.74987+1500</f>
        <v>187439.78119000004</v>
      </c>
      <c r="E22" s="19">
        <v>29889.9</v>
      </c>
      <c r="F22" s="19">
        <v>30413</v>
      </c>
      <c r="G22" s="13">
        <v>6601.8</v>
      </c>
      <c r="H22" s="16">
        <v>1500</v>
      </c>
    </row>
    <row r="23" spans="2:12" ht="30">
      <c r="B23" s="24" t="s">
        <v>16</v>
      </c>
      <c r="C23" s="17" t="s">
        <v>15</v>
      </c>
      <c r="D23" s="20">
        <f>485702.9+748.2+929.2+13541.9+0.1+500+1232+1987.6+200-0.5+252.1-0.5-4.6</f>
        <v>505088.4</v>
      </c>
      <c r="E23" s="19">
        <v>448684.5</v>
      </c>
      <c r="F23" s="19">
        <v>448684.5</v>
      </c>
    </row>
    <row r="24" spans="2:12" ht="58.5" customHeight="1">
      <c r="B24" s="24" t="s">
        <v>14</v>
      </c>
      <c r="C24" s="17" t="s">
        <v>13</v>
      </c>
      <c r="D24" s="19">
        <v>250</v>
      </c>
      <c r="E24" s="19">
        <v>0</v>
      </c>
      <c r="F24" s="19">
        <v>0</v>
      </c>
    </row>
    <row r="25" spans="2:12" ht="48" customHeight="1">
      <c r="B25" s="24" t="s">
        <v>12</v>
      </c>
      <c r="C25" s="17" t="s">
        <v>11</v>
      </c>
      <c r="D25" s="19">
        <f>968+505</f>
        <v>1473</v>
      </c>
      <c r="E25" s="19">
        <v>0</v>
      </c>
      <c r="F25" s="19">
        <v>0</v>
      </c>
      <c r="L25" s="7" t="s">
        <v>40</v>
      </c>
    </row>
    <row r="26" spans="2:12" ht="30">
      <c r="B26" s="24" t="s">
        <v>10</v>
      </c>
      <c r="C26" s="17" t="s">
        <v>9</v>
      </c>
      <c r="D26" s="21">
        <f>72085.2+77+5688.9+1640.1+250</f>
        <v>79741.2</v>
      </c>
      <c r="E26" s="19">
        <f>288232.1+0.04286+78911.8</f>
        <v>367143.94285999995</v>
      </c>
      <c r="F26" s="19">
        <f>257175+78287.5</f>
        <v>335462.5</v>
      </c>
      <c r="K26" s="11"/>
    </row>
    <row r="27" spans="2:12" ht="30" customHeight="1">
      <c r="B27" s="24" t="s">
        <v>8</v>
      </c>
      <c r="C27" s="17" t="s">
        <v>7</v>
      </c>
      <c r="D27" s="19">
        <v>12715</v>
      </c>
      <c r="E27" s="19">
        <v>0</v>
      </c>
      <c r="F27" s="19">
        <v>0</v>
      </c>
    </row>
    <row r="28" spans="2:12" ht="45.75" customHeight="1">
      <c r="B28" s="24" t="s">
        <v>6</v>
      </c>
      <c r="C28" s="17" t="s">
        <v>5</v>
      </c>
      <c r="D28" s="19">
        <f>5000+148000+868.7-40+50000+26932.2-2500</f>
        <v>228260.90000000002</v>
      </c>
      <c r="E28" s="19">
        <v>0</v>
      </c>
      <c r="F28" s="19">
        <v>0</v>
      </c>
      <c r="G28">
        <v>-2500</v>
      </c>
    </row>
    <row r="29" spans="2:12" ht="47.25" customHeight="1">
      <c r="B29" s="24" t="s">
        <v>4</v>
      </c>
      <c r="C29" s="17" t="s">
        <v>3</v>
      </c>
      <c r="D29" s="19">
        <f>111255.2-0.53803+736.8+100.93505+908.28816+1233+45.6+95+809+1493.7+7+1168.9</f>
        <v>117852.88518</v>
      </c>
      <c r="E29" s="19">
        <v>86103.7</v>
      </c>
      <c r="F29" s="19">
        <v>86109.7</v>
      </c>
      <c r="G29">
        <v>7</v>
      </c>
      <c r="H29" s="16">
        <v>1168.9000000000001</v>
      </c>
    </row>
    <row r="30" spans="2:12" s="15" customFormat="1" ht="38.25" customHeight="1">
      <c r="B30" s="24" t="s">
        <v>2</v>
      </c>
      <c r="C30" s="18" t="s">
        <v>1</v>
      </c>
      <c r="D30" s="19">
        <f>23515.1+5083.2</f>
        <v>28598.3</v>
      </c>
      <c r="E30" s="19">
        <v>25000.9</v>
      </c>
      <c r="F30" s="19">
        <v>26568.400000000001</v>
      </c>
      <c r="G30" s="14"/>
    </row>
    <row r="31" spans="2:12" ht="35.25" customHeight="1">
      <c r="B31" s="25" t="s">
        <v>50</v>
      </c>
      <c r="C31" s="18" t="s">
        <v>49</v>
      </c>
      <c r="D31" s="22">
        <f>1500+4755.9</f>
        <v>6255.9</v>
      </c>
      <c r="E31" s="22">
        <v>0</v>
      </c>
      <c r="F31" s="22">
        <v>0</v>
      </c>
      <c r="G31">
        <v>4755.8999999999996</v>
      </c>
    </row>
    <row r="32" spans="2:12" ht="53.25" customHeight="1">
      <c r="B32" s="25" t="s">
        <v>47</v>
      </c>
      <c r="C32" s="18" t="s">
        <v>48</v>
      </c>
      <c r="D32" s="22">
        <f>180000+6555+15757.7</f>
        <v>202312.7</v>
      </c>
      <c r="E32" s="22">
        <v>0</v>
      </c>
      <c r="F32" s="22">
        <v>0</v>
      </c>
      <c r="G32" s="13"/>
    </row>
    <row r="33" spans="2:6" ht="14.25">
      <c r="B33" s="26" t="s">
        <v>0</v>
      </c>
      <c r="C33" s="6"/>
      <c r="D33" s="23">
        <f>SUM(D13:D32)</f>
        <v>8544978.2087600008</v>
      </c>
      <c r="E33" s="23">
        <f t="shared" ref="E33:F33" si="0">SUM(E13:E32)</f>
        <v>6730828.0428600004</v>
      </c>
      <c r="F33" s="23">
        <f t="shared" si="0"/>
        <v>6491779.6000000006</v>
      </c>
    </row>
  </sheetData>
  <customSheetViews>
    <customSheetView guid="{FC1CCD85-7255-4945-9D32-ED5EDA38050E}" scale="80" showPageBreaks="1" showGridLines="0" zeroValues="0" fitToPage="1" printArea="1" view="pageBreakPreview" topLeftCell="A31">
      <selection activeCell="F40" sqref="F40"/>
      <pageMargins left="0.78740157480314998" right="0.196850393700787" top="0.39370078740157499" bottom="0.39370078740157499" header="0" footer="0.196850393700787"/>
      <pageSetup paperSize="9" scale="72" fitToHeight="0" orientation="portrait" r:id="rId1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5">
      <selection activeCell="J32" sqref="J32"/>
      <pageMargins left="0.78740157480314965" right="0.19685039370078741" top="0.39370078740157483" bottom="0.39370078740157483" header="0" footer="0.19685039370078741"/>
      <pageSetup paperSize="9" scale="72" fitToHeight="0" orientation="portrait" r:id="rId2"/>
      <headerFooter alignWithMargins="0">
        <oddFooter>&amp;RПриложение 2 Страница &amp;P из &amp;N</oddFooter>
      </headerFooter>
    </customSheetView>
    <customSheetView guid="{37760E9E-A94E-4D3D-8906-7AF6A8A8F772}" showPageBreaks="1" showGridLines="0" zeroValues="0" fitToPage="1" printArea="1" view="pageBreakPreview" topLeftCell="A20">
      <selection activeCell="I32" sqref="I32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4">
      <selection activeCell="D19" sqref="D19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F32" sqref="F32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9"/>
      <headerFooter alignWithMargins="0">
        <oddFooter>&amp;RПриложение 2 Страница &amp;P из &amp;N</oddFooter>
      </headerFooter>
    </customSheetView>
    <customSheetView guid="{18FF838D-45E9-4413-AFBD-0E275A400FFC}" scale="80" showPageBreaks="1" showGridLines="0" zeroValues="0" fitToPage="1" printArea="1" view="pageBreakPreview">
      <selection activeCell="G13" sqref="G13:G16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16">
      <selection activeCell="G24" sqref="G24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5"/>
      <headerFooter alignWithMargins="0">
        <oddFooter>&amp;RПриложение 2 Страница &amp;P из &amp;N</oddFooter>
      </headerFooter>
    </customSheetView>
    <customSheetView guid="{00CA8F43-B2CA-4C8D-A62F-861A12A85B9A}" showPageBreaks="1" showGridLines="0" zeroValues="0" fitToPage="1" printArea="1" view="pageBreakPreview" topLeftCell="A18">
      <selection activeCell="D22" sqref="D22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36B2F807-939A-4A1B-AC99-EC3C15B1CFD6}" scale="80" showPageBreaks="1" showGridLines="0" zeroValues="0" fitToPage="1" printArea="1" view="pageBreakPreview" topLeftCell="A28">
      <selection activeCell="B9" sqref="B9"/>
      <pageMargins left="0.78740157480314998" right="0.196850393700787" top="0.39370078740157499" bottom="0.39370078740157499" header="0.24" footer="0.196850393700787"/>
      <pageSetup paperSize="9" scale="78" fitToHeight="0" orientation="portrait" r:id="rId17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96850393700787" top="0.39370078740157499" bottom="0.39370078740157499" header="0.24" footer="0.196850393700787"/>
  <pageSetup paperSize="9" scale="78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2025-09-08T11:13:58Z</cp:lastPrinted>
  <dcterms:created xsi:type="dcterms:W3CDTF">2024-12-13T11:36:53Z</dcterms:created>
  <dcterms:modified xsi:type="dcterms:W3CDTF">2025-09-08T11:46:21Z</dcterms:modified>
</cp:coreProperties>
</file>